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30CC8614-5A8B-4EBC-B6E0-97710C6E38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5 ПС - Ведомость объ" sheetId="1" r:id="rId1"/>
  </sheets>
  <definedNames>
    <definedName name="_xlnm.Print_Titles" localSheetId="0">'ЛС №02-01-05 ПС - Ведомость объ'!$14:$14</definedName>
    <definedName name="_xlnm.Print_Area" localSheetId="0">'ЛС №02-01-05 ПС - Ведомость объ'!$A$1:$H$77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1" i="1" l="1"/>
  <c r="A70" i="1"/>
  <c r="A69" i="1"/>
  <c r="A68" i="1"/>
  <c r="A67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</calcChain>
</file>

<file path=xl/sharedStrings.xml><?xml version="1.0" encoding="utf-8"?>
<sst xmlns="http://schemas.openxmlformats.org/spreadsheetml/2006/main" count="312" uniqueCount="145">
  <si>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</si>
  <si>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</si>
  <si>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</si>
  <si>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</si>
  <si>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</si>
  <si>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</si>
  <si>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</si>
  <si>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Монтажные работы</t>
  </si>
  <si>
    <t>1</t>
  </si>
  <si>
    <t>Приборы ПС на: 4 луча</t>
  </si>
  <si>
    <t>шт</t>
  </si>
  <si>
    <t xml:space="preserve"> </t>
  </si>
  <si>
    <t xml:space="preserve">1 </t>
  </si>
  <si>
    <t>2</t>
  </si>
  <si>
    <t>"Панель-З-ПРО исп.Л"</t>
  </si>
  <si>
    <t>3</t>
  </si>
  <si>
    <t>Плата с реле с включением разъемов свободнозакрепленных</t>
  </si>
  <si>
    <t>4</t>
  </si>
  <si>
    <t>"СПК-МСЛ"</t>
  </si>
  <si>
    <t>5</t>
  </si>
  <si>
    <t>ММПИ исп.Л</t>
  </si>
  <si>
    <t>6</t>
  </si>
  <si>
    <t>Приборы ПС на: 1 луч</t>
  </si>
  <si>
    <t>7</t>
  </si>
  <si>
    <t>БУ32-И исп.Л</t>
  </si>
  <si>
    <t>8</t>
  </si>
  <si>
    <t>Извещатель ПС автоматический: дымовой, фотоэлектрический, радиоизотопный, световой в нормальном исполнении</t>
  </si>
  <si>
    <t>9</t>
  </si>
  <si>
    <t>СПК-база</t>
  </si>
  <si>
    <t>10</t>
  </si>
  <si>
    <t>"ИП 212-82/3" СПК-Д адресно-аналоговый  
396490</t>
  </si>
  <si>
    <t>11</t>
  </si>
  <si>
    <t>"Программатор-А " 399472 (СПЕКТР)</t>
  </si>
  <si>
    <t>12</t>
  </si>
  <si>
    <t>13</t>
  </si>
  <si>
    <t>"ИП 506-3-А" СПК-ИПР адресный 396345</t>
  </si>
  <si>
    <t>14</t>
  </si>
  <si>
    <t>Устройство оптико-(фото)электрическое,: блок питания и контроля</t>
  </si>
  <si>
    <t>15</t>
  </si>
  <si>
    <t>"блок питания БП-24/2,5 исп.Л"</t>
  </si>
  <si>
    <t>16</t>
  </si>
  <si>
    <t>Приборы, устанавливаемые на металлоконструкциях, щитах и пультах, масса: до 5 кг</t>
  </si>
  <si>
    <t>17</t>
  </si>
  <si>
    <t>Батарея аккумуляторная DT 1226 12 В, 26
Ач 4614010040010 (DELTA Battery)</t>
  </si>
  <si>
    <t>18</t>
  </si>
  <si>
    <t>Батарея аккумуляторная DT 1212 12 В, 12
Ач 4614010040013 (DELTA Battery)</t>
  </si>
  <si>
    <t>19</t>
  </si>
  <si>
    <t>Световые настенные указатели</t>
  </si>
  <si>
    <t xml:space="preserve">(25 / 100)*100 </t>
  </si>
  <si>
    <t>20</t>
  </si>
  <si>
    <t>Оповещатель охранно-пожарный световой СПК-
СО 396544</t>
  </si>
  <si>
    <t>21</t>
  </si>
  <si>
    <t>Коммутатор диспетчерской или директорской связи с усилительным устройством и стативом, емкость: до 10 номеров</t>
  </si>
  <si>
    <t>номер</t>
  </si>
  <si>
    <t>22</t>
  </si>
  <si>
    <t>SONAR RACK SPM 8U Ш-100-0126</t>
  </si>
  <si>
    <t>23</t>
  </si>
  <si>
    <t>Звонок</t>
  </si>
  <si>
    <t xml:space="preserve">123+4 </t>
  </si>
  <si>
    <t>24</t>
  </si>
  <si>
    <t>Sonar SWS-106-103</t>
  </si>
  <si>
    <t>25</t>
  </si>
  <si>
    <t>"SONAR SFT-2300-М"</t>
  </si>
  <si>
    <t>26</t>
  </si>
  <si>
    <t>Аппарат настольный, масса: до 0,015 т</t>
  </si>
  <si>
    <t>27</t>
  </si>
  <si>
    <t>Sonar SRM-7020</t>
  </si>
  <si>
    <t>28</t>
  </si>
  <si>
    <t>29</t>
  </si>
  <si>
    <t>"ИВЭПР 24/1,5 2х7-Р БР"</t>
  </si>
  <si>
    <t>30</t>
  </si>
  <si>
    <t>31</t>
  </si>
  <si>
    <t>SF1207</t>
  </si>
  <si>
    <t>32</t>
  </si>
  <si>
    <t>Шкаф (пульт) управления навесной, высота, ширина и глубина: до 600х600х350 мм</t>
  </si>
  <si>
    <t>33</t>
  </si>
  <si>
    <t>"ЩУ-П" 230-/Р31-1 12/230/61</t>
  </si>
  <si>
    <t>34</t>
  </si>
  <si>
    <t>Прибор или аппарат</t>
  </si>
  <si>
    <t>35</t>
  </si>
  <si>
    <t>Выключатель автоматический 1P, 10 А, 4,5 кА, характеристика C</t>
  </si>
  <si>
    <t>36</t>
  </si>
  <si>
    <t>Короба пластмассовые: шириной до 40 мм</t>
  </si>
  <si>
    <t>м</t>
  </si>
  <si>
    <t xml:space="preserve">(800 / 100)*100 </t>
  </si>
  <si>
    <t>37</t>
  </si>
  <si>
    <t>Короб кабельный (кабель-канал) ПВХ с крышкой, размеры 25х16 мм</t>
  </si>
  <si>
    <t>38</t>
  </si>
  <si>
    <t>Провод в коробах, сечением: до 6 мм2</t>
  </si>
  <si>
    <t>39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</si>
  <si>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</si>
  <si>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(2800 / 100)*100 </t>
  </si>
  <si>
    <t>40</t>
  </si>
  <si>
    <t>Трубы гибкие гофрированные, легкие, из самозатухающего ПВХ, с протяжкой, номинальный диаметр 20 мм</t>
  </si>
  <si>
    <t>41</t>
  </si>
  <si>
    <t>Клипса пластиковая для крепления гофрированных или гладких пластиковых труб, номинальный диаметр крепления 20 мм</t>
  </si>
  <si>
    <t xml:space="preserve">(2800 / 10)*10 </t>
  </si>
  <si>
    <t>42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</si>
  <si>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</si>
  <si>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43</t>
  </si>
  <si>
    <t>KпCHг(A)-FRLSLТх 1x2x0.75</t>
  </si>
  <si>
    <t>44</t>
  </si>
  <si>
    <t>KпCHг(A)-FRLSLТх 1x2x1</t>
  </si>
  <si>
    <t>45</t>
  </si>
  <si>
    <t>Кабель ВВГнг(А)-FRLSLTx 3х1,5</t>
  </si>
  <si>
    <t>46</t>
  </si>
  <si>
    <t>Коробка монтажная огнестойкая металлическая
75x75x37 8к х2,5мм</t>
  </si>
  <si>
    <t>47</t>
  </si>
  <si>
    <t>Труба стальная по установленным конструкциям, по стенам с креплением скобами, диаметр: до 25 мм</t>
  </si>
  <si>
    <t xml:space="preserve">(20 / 100)*100 </t>
  </si>
  <si>
    <t>48</t>
  </si>
  <si>
    <t>Трубы стальные сварные неоцинкованные водогазопроводные с резьбой, легкие, номинальный диаметр 15 мм, толщина стенки 2,5 мм</t>
  </si>
  <si>
    <t>49</t>
  </si>
  <si>
    <t>Огнезащитное уплотнение пустот кабельных проходок пастовым составом</t>
  </si>
  <si>
    <t>м3</t>
  </si>
  <si>
    <t>50</t>
  </si>
  <si>
    <t>Пена огнестойкая</t>
  </si>
  <si>
    <t>Раздел 2. Демонтажные работы</t>
  </si>
  <si>
    <t>51</t>
  </si>
  <si>
    <t>Демонтаж винипластовых труб, проложенных на скобах диаметром: свыше 25 до 50 мм</t>
  </si>
  <si>
    <t>м труб</t>
  </si>
  <si>
    <t>52</t>
  </si>
  <si>
    <t>Демонтаж: выключателей, розеток</t>
  </si>
  <si>
    <t>53</t>
  </si>
  <si>
    <t xml:space="preserve">(123 / 100)*100 </t>
  </si>
  <si>
    <t>54</t>
  </si>
  <si>
    <t>Демонтаж: патронов, подвесов</t>
  </si>
  <si>
    <t xml:space="preserve">(280 / 100)*100 </t>
  </si>
  <si>
    <t>55</t>
  </si>
  <si>
    <t>Демонтаж: светильников с лампами накаливания</t>
  </si>
  <si>
    <t>Составил:</t>
  </si>
  <si>
    <t>Горбачева В.Н.</t>
  </si>
  <si>
    <t>(ИП Горбачева В.Н.)</t>
  </si>
  <si>
    <t/>
  </si>
  <si>
    <t>[должность, подпись (инициалы, фамилия)]</t>
  </si>
  <si>
    <t>Проверил:</t>
  </si>
  <si>
    <t>УТВЕРЖДАЮ</t>
  </si>
  <si>
    <t>Главный врач ГБУЗ «Навлинская ЦРБ»</t>
  </si>
  <si>
    <t>___                      ___________________/О.А. Пулина</t>
  </si>
  <si>
    <t>"__12_" __февраля___ 2026</t>
  </si>
  <si>
    <t>Форма ФГУ ГГЭ РФ</t>
  </si>
  <si>
    <t>ВЕДОМОСТЬ ОБЪЕМОВ РАБОТ</t>
  </si>
  <si>
    <t>(приложение к локальному сметному расчету)
№ 02-01-05                                                                                                                                                                                                                                                                        Пожарная сигнализация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</si>
  <si>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</si>
  <si>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ИП 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</si>
</sst>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/>
    </xf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0" fontId="10" fillId="0" borderId="0" xfId="1" applyFont="1" applyAlignment="1">
      <alignment horizontal="left" vertical="center"/>
    </xf>
    <xf numFmtId="49" fontId="10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D0F3C5A6-4552-4E93-90F5-D918155833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1619250</xdr:colOff>
      <xdr:row>71</xdr:row>
      <xdr:rowOff>152400</xdr:rowOff>
    </xdr:from>
    <xdr:to>
      <xdr:col>4</xdr:col>
      <xdr:colOff>58095</xdr:colOff>
      <xdr:row>77</xdr:row>
      <xdr:rowOff>147196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A1D1D61-ECB5-4491-9DC6-DC0D44342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18068925"/>
          <a:ext cx="2115495" cy="1499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5"/>
  <sheetViews>
    <sheetView tabSelected="1" view="pageBreakPreview" zoomScale="60" zoomScaleNormal="100" workbookViewId="0">
      <selection activeCell="A11" sqref="A11:H1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1" spans="1:17" ht="24.75" customHeight="1" x14ac:dyDescent="0.25">
      <c r="A1" s="36" t="s">
        <v>136</v>
      </c>
      <c r="B1" s="37"/>
      <c r="C1" s="38"/>
      <c r="D1" s="38"/>
      <c r="E1" s="38"/>
      <c r="F1" s="38"/>
      <c r="G1" s="38"/>
      <c r="H1" s="38"/>
    </row>
    <row r="2" spans="1:17" ht="11.25" customHeight="1" x14ac:dyDescent="0.25">
      <c r="A2" s="39"/>
      <c r="B2" s="40"/>
      <c r="C2" s="38"/>
      <c r="D2" s="38"/>
      <c r="E2" s="38"/>
      <c r="F2" s="38"/>
      <c r="G2" s="38"/>
      <c r="H2" s="38"/>
    </row>
    <row r="3" spans="1:17" ht="11.25" customHeight="1" x14ac:dyDescent="0.2">
      <c r="A3" s="41" t="s">
        <v>137</v>
      </c>
      <c r="B3" s="41"/>
      <c r="C3" s="41"/>
      <c r="D3" s="38"/>
      <c r="E3" s="38"/>
      <c r="F3" s="38"/>
      <c r="G3" s="38"/>
      <c r="H3" s="38"/>
    </row>
    <row r="4" spans="1:17" ht="18.75" customHeight="1" x14ac:dyDescent="0.25">
      <c r="A4" s="39" t="s">
        <v>138</v>
      </c>
      <c r="B4" s="40"/>
      <c r="C4" s="38"/>
      <c r="D4" s="38"/>
      <c r="E4" s="38"/>
      <c r="F4" s="38"/>
      <c r="G4" s="38"/>
      <c r="H4" s="38"/>
    </row>
    <row r="5" spans="1:17" ht="11.25" customHeight="1" x14ac:dyDescent="0.25">
      <c r="A5" s="39" t="s">
        <v>139</v>
      </c>
      <c r="B5" s="40"/>
      <c r="C5" s="38"/>
      <c r="D5" s="38"/>
      <c r="E5" s="38"/>
      <c r="F5" s="38"/>
      <c r="G5" s="38"/>
      <c r="H5" s="38"/>
    </row>
    <row r="6" spans="1:17" ht="11.25" customHeight="1" x14ac:dyDescent="0.2">
      <c r="A6" s="42"/>
      <c r="B6" s="38"/>
      <c r="C6" s="38"/>
      <c r="D6" s="38"/>
      <c r="E6" s="38"/>
      <c r="F6" s="38"/>
      <c r="G6" s="38"/>
      <c r="H6" s="38"/>
    </row>
    <row r="7" spans="1:17" ht="11.25" customHeight="1" x14ac:dyDescent="0.2">
      <c r="A7" s="42"/>
      <c r="B7" s="38"/>
      <c r="C7" s="38"/>
      <c r="D7" s="38"/>
      <c r="E7" s="38"/>
      <c r="F7" s="38"/>
      <c r="G7" s="38"/>
      <c r="H7" s="38" t="s">
        <v>140</v>
      </c>
    </row>
    <row r="8" spans="1:17" ht="11.25" customHeight="1" x14ac:dyDescent="0.2">
      <c r="A8" s="42"/>
      <c r="B8" s="38"/>
      <c r="C8" s="38"/>
      <c r="D8" s="38"/>
      <c r="E8" s="38"/>
      <c r="F8" s="38"/>
      <c r="G8" s="38"/>
      <c r="H8" s="38"/>
    </row>
    <row r="9" spans="1:17" ht="26.25" customHeight="1" x14ac:dyDescent="0.25">
      <c r="A9" s="43" t="s">
        <v>141</v>
      </c>
      <c r="B9" s="43"/>
      <c r="C9" s="43"/>
      <c r="D9" s="43"/>
      <c r="E9" s="43"/>
      <c r="F9" s="43"/>
      <c r="G9" s="43"/>
      <c r="H9" s="43"/>
    </row>
    <row r="10" spans="1:17" ht="48.75" customHeight="1" x14ac:dyDescent="0.2">
      <c r="A10" s="44" t="s">
        <v>142</v>
      </c>
      <c r="B10" s="45"/>
      <c r="C10" s="45"/>
      <c r="D10" s="45"/>
      <c r="E10" s="45"/>
      <c r="F10" s="45"/>
      <c r="G10" s="45"/>
      <c r="H10" s="45"/>
    </row>
    <row r="11" spans="1:17" customFormat="1" ht="39" customHeight="1" x14ac:dyDescent="0.25">
      <c r="A11" s="46" t="s">
        <v>143</v>
      </c>
      <c r="B11" s="46"/>
      <c r="C11" s="46"/>
      <c r="D11" s="46"/>
      <c r="E11" s="46"/>
      <c r="F11" s="46"/>
      <c r="G11" s="46"/>
      <c r="H11" s="46"/>
    </row>
    <row r="12" spans="1:17" customFormat="1" ht="9.75" customHeight="1" x14ac:dyDescent="0.25">
      <c r="A12" s="6"/>
    </row>
    <row r="13" spans="1:17" customFormat="1" ht="36" customHeight="1" x14ac:dyDescent="0.25">
      <c r="A13" s="7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29" t="s">
        <v>6</v>
      </c>
      <c r="H13" s="29"/>
    </row>
    <row r="14" spans="1:17" customFormat="1" ht="15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30">
        <v>7</v>
      </c>
      <c r="H14" s="31"/>
    </row>
    <row r="15" spans="1:17" customFormat="1" ht="15" x14ac:dyDescent="0.25">
      <c r="A15" s="32" t="s">
        <v>7</v>
      </c>
      <c r="B15" s="32"/>
      <c r="C15" s="32"/>
      <c r="D15" s="32"/>
      <c r="E15" s="32"/>
      <c r="F15" s="32"/>
      <c r="G15" s="32"/>
      <c r="H15" s="32"/>
      <c r="Q15" s="11" t="s">
        <v>7</v>
      </c>
    </row>
    <row r="16" spans="1:17" customFormat="1" ht="15" x14ac:dyDescent="0.25">
      <c r="A16" s="12">
        <f>IF(J16&lt;&gt;"",COUNTA(J$10:J16),"")</f>
        <v>1</v>
      </c>
      <c r="B16" s="13" t="s">
        <v>8</v>
      </c>
      <c r="C16" s="14" t="s">
        <v>9</v>
      </c>
      <c r="D16" s="15" t="s">
        <v>10</v>
      </c>
      <c r="E16" s="16">
        <v>1</v>
      </c>
      <c r="F16" s="14"/>
      <c r="G16" s="17"/>
      <c r="H16" s="14" t="s">
        <v>11</v>
      </c>
      <c r="J16" s="2" t="s">
        <v>12</v>
      </c>
      <c r="Q16" s="11"/>
    </row>
    <row r="17" spans="1:17" customFormat="1" ht="15" x14ac:dyDescent="0.25">
      <c r="A17" s="12">
        <f>IF(J17&lt;&gt;"",COUNTA(J$10:J17),"")</f>
        <v>2</v>
      </c>
      <c r="B17" s="13" t="s">
        <v>13</v>
      </c>
      <c r="C17" s="14" t="s">
        <v>14</v>
      </c>
      <c r="D17" s="15" t="s">
        <v>10</v>
      </c>
      <c r="E17" s="16">
        <v>1</v>
      </c>
      <c r="F17" s="14"/>
      <c r="G17" s="17"/>
      <c r="H17" s="14" t="s">
        <v>11</v>
      </c>
      <c r="J17" s="2" t="s">
        <v>12</v>
      </c>
      <c r="Q17" s="11"/>
    </row>
    <row r="18" spans="1:17" customFormat="1" ht="22.5" x14ac:dyDescent="0.25">
      <c r="A18" s="12">
        <f>IF(J18&lt;&gt;"",COUNTA(J$10:J18),"")</f>
        <v>3</v>
      </c>
      <c r="B18" s="13" t="s">
        <v>15</v>
      </c>
      <c r="C18" s="14" t="s">
        <v>16</v>
      </c>
      <c r="D18" s="15" t="s">
        <v>10</v>
      </c>
      <c r="E18" s="16">
        <v>4</v>
      </c>
      <c r="F18" s="14"/>
      <c r="G18" s="17"/>
      <c r="H18" s="14" t="s">
        <v>11</v>
      </c>
      <c r="J18" s="2" t="s">
        <v>12</v>
      </c>
      <c r="Q18" s="11"/>
    </row>
    <row r="19" spans="1:17" customFormat="1" ht="15" x14ac:dyDescent="0.25">
      <c r="A19" s="12">
        <f>IF(J19&lt;&gt;"",COUNTA(J$10:J19),"")</f>
        <v>4</v>
      </c>
      <c r="B19" s="13" t="s">
        <v>17</v>
      </c>
      <c r="C19" s="14" t="s">
        <v>18</v>
      </c>
      <c r="D19" s="15" t="s">
        <v>10</v>
      </c>
      <c r="E19" s="16">
        <v>3</v>
      </c>
      <c r="F19" s="14"/>
      <c r="G19" s="17"/>
      <c r="H19" s="14" t="s">
        <v>11</v>
      </c>
      <c r="J19" s="2" t="s">
        <v>12</v>
      </c>
      <c r="Q19" s="11"/>
    </row>
    <row r="20" spans="1:17" customFormat="1" ht="15" x14ac:dyDescent="0.25">
      <c r="A20" s="12">
        <f>IF(J20&lt;&gt;"",COUNTA(J$10:J20),"")</f>
        <v>5</v>
      </c>
      <c r="B20" s="13" t="s">
        <v>19</v>
      </c>
      <c r="C20" s="14" t="s">
        <v>20</v>
      </c>
      <c r="D20" s="15" t="s">
        <v>10</v>
      </c>
      <c r="E20" s="16">
        <v>1</v>
      </c>
      <c r="F20" s="14"/>
      <c r="G20" s="17"/>
      <c r="H20" s="14" t="s">
        <v>11</v>
      </c>
      <c r="J20" s="2" t="s">
        <v>12</v>
      </c>
      <c r="Q20" s="11"/>
    </row>
    <row r="21" spans="1:17" customFormat="1" ht="15" x14ac:dyDescent="0.25">
      <c r="A21" s="12">
        <f>IF(J21&lt;&gt;"",COUNTA(J$10:J21),"")</f>
        <v>6</v>
      </c>
      <c r="B21" s="13" t="s">
        <v>21</v>
      </c>
      <c r="C21" s="14" t="s">
        <v>22</v>
      </c>
      <c r="D21" s="15" t="s">
        <v>10</v>
      </c>
      <c r="E21" s="16">
        <v>2</v>
      </c>
      <c r="F21" s="14"/>
      <c r="G21" s="17"/>
      <c r="H21" s="14" t="s">
        <v>11</v>
      </c>
      <c r="J21" s="2" t="s">
        <v>12</v>
      </c>
      <c r="Q21" s="11"/>
    </row>
    <row r="22" spans="1:17" customFormat="1" ht="15" x14ac:dyDescent="0.25">
      <c r="A22" s="12">
        <f>IF(J22&lt;&gt;"",COUNTA(J$10:J22),"")</f>
        <v>7</v>
      </c>
      <c r="B22" s="13" t="s">
        <v>23</v>
      </c>
      <c r="C22" s="14" t="s">
        <v>24</v>
      </c>
      <c r="D22" s="15" t="s">
        <v>10</v>
      </c>
      <c r="E22" s="16">
        <v>2</v>
      </c>
      <c r="F22" s="14"/>
      <c r="G22" s="17"/>
      <c r="H22" s="14" t="s">
        <v>11</v>
      </c>
      <c r="J22" s="2" t="s">
        <v>12</v>
      </c>
      <c r="Q22" s="11"/>
    </row>
    <row r="23" spans="1:17" customFormat="1" ht="33.75" x14ac:dyDescent="0.25">
      <c r="A23" s="12">
        <f>IF(J23&lt;&gt;"",COUNTA(J$10:J23),"")</f>
        <v>8</v>
      </c>
      <c r="B23" s="13" t="s">
        <v>25</v>
      </c>
      <c r="C23" s="14" t="s">
        <v>26</v>
      </c>
      <c r="D23" s="15" t="s">
        <v>10</v>
      </c>
      <c r="E23" s="16">
        <v>280</v>
      </c>
      <c r="F23" s="14"/>
      <c r="G23" s="17"/>
      <c r="H23" s="14" t="s">
        <v>11</v>
      </c>
      <c r="J23" s="2" t="s">
        <v>12</v>
      </c>
      <c r="Q23" s="11"/>
    </row>
    <row r="24" spans="1:17" customFormat="1" ht="15" x14ac:dyDescent="0.25">
      <c r="A24" s="12">
        <f>IF(J24&lt;&gt;"",COUNTA(J$10:J24),"")</f>
        <v>9</v>
      </c>
      <c r="B24" s="13" t="s">
        <v>27</v>
      </c>
      <c r="C24" s="14" t="s">
        <v>28</v>
      </c>
      <c r="D24" s="15" t="s">
        <v>10</v>
      </c>
      <c r="E24" s="16">
        <v>280</v>
      </c>
      <c r="F24" s="14"/>
      <c r="G24" s="17"/>
      <c r="H24" s="14" t="s">
        <v>11</v>
      </c>
      <c r="J24" s="2" t="s">
        <v>12</v>
      </c>
      <c r="Q24" s="11"/>
    </row>
    <row r="25" spans="1:17" customFormat="1" ht="22.5" x14ac:dyDescent="0.25">
      <c r="A25" s="12">
        <f>IF(J25&lt;&gt;"",COUNTA(J$10:J25),"")</f>
        <v>10</v>
      </c>
      <c r="B25" s="13" t="s">
        <v>29</v>
      </c>
      <c r="C25" s="14" t="s">
        <v>30</v>
      </c>
      <c r="D25" s="15" t="s">
        <v>10</v>
      </c>
      <c r="E25" s="16">
        <v>280</v>
      </c>
      <c r="F25" s="14"/>
      <c r="G25" s="17"/>
      <c r="H25" s="14" t="s">
        <v>11</v>
      </c>
      <c r="J25" s="2" t="s">
        <v>12</v>
      </c>
      <c r="Q25" s="11"/>
    </row>
    <row r="26" spans="1:17" customFormat="1" ht="15" x14ac:dyDescent="0.25">
      <c r="A26" s="12">
        <f>IF(J26&lt;&gt;"",COUNTA(J$10:J26),"")</f>
        <v>11</v>
      </c>
      <c r="B26" s="13" t="s">
        <v>31</v>
      </c>
      <c r="C26" s="14" t="s">
        <v>32</v>
      </c>
      <c r="D26" s="15" t="s">
        <v>10</v>
      </c>
      <c r="E26" s="16">
        <v>1</v>
      </c>
      <c r="F26" s="14"/>
      <c r="G26" s="17"/>
      <c r="H26" s="14" t="s">
        <v>11</v>
      </c>
      <c r="J26" s="2" t="s">
        <v>12</v>
      </c>
      <c r="Q26" s="11"/>
    </row>
    <row r="27" spans="1:17" customFormat="1" ht="22.5" x14ac:dyDescent="0.25">
      <c r="A27" s="12">
        <f>IF(J27&lt;&gt;"",COUNTA(J$10:J27),"")</f>
        <v>12</v>
      </c>
      <c r="B27" s="13" t="s">
        <v>33</v>
      </c>
      <c r="C27" s="14" t="s">
        <v>16</v>
      </c>
      <c r="D27" s="15" t="s">
        <v>10</v>
      </c>
      <c r="E27" s="16">
        <v>20</v>
      </c>
      <c r="F27" s="14"/>
      <c r="G27" s="17"/>
      <c r="H27" s="14" t="s">
        <v>11</v>
      </c>
      <c r="J27" s="2" t="s">
        <v>12</v>
      </c>
      <c r="Q27" s="11"/>
    </row>
    <row r="28" spans="1:17" customFormat="1" ht="15" x14ac:dyDescent="0.25">
      <c r="A28" s="12">
        <f>IF(J28&lt;&gt;"",COUNTA(J$10:J28),"")</f>
        <v>13</v>
      </c>
      <c r="B28" s="13" t="s">
        <v>34</v>
      </c>
      <c r="C28" s="14" t="s">
        <v>35</v>
      </c>
      <c r="D28" s="15" t="s">
        <v>10</v>
      </c>
      <c r="E28" s="16">
        <v>20</v>
      </c>
      <c r="F28" s="14"/>
      <c r="G28" s="17"/>
      <c r="H28" s="14" t="s">
        <v>11</v>
      </c>
      <c r="J28" s="2" t="s">
        <v>12</v>
      </c>
      <c r="Q28" s="11"/>
    </row>
    <row r="29" spans="1:17" customFormat="1" ht="22.5" x14ac:dyDescent="0.25">
      <c r="A29" s="12">
        <f>IF(J29&lt;&gt;"",COUNTA(J$10:J29),"")</f>
        <v>14</v>
      </c>
      <c r="B29" s="13" t="s">
        <v>36</v>
      </c>
      <c r="C29" s="14" t="s">
        <v>37</v>
      </c>
      <c r="D29" s="15" t="s">
        <v>10</v>
      </c>
      <c r="E29" s="16">
        <v>1</v>
      </c>
      <c r="F29" s="14"/>
      <c r="G29" s="17"/>
      <c r="H29" s="14" t="s">
        <v>11</v>
      </c>
      <c r="J29" s="2" t="s">
        <v>12</v>
      </c>
      <c r="Q29" s="11"/>
    </row>
    <row r="30" spans="1:17" customFormat="1" ht="15" x14ac:dyDescent="0.25">
      <c r="A30" s="12">
        <f>IF(J30&lt;&gt;"",COUNTA(J$10:J30),"")</f>
        <v>15</v>
      </c>
      <c r="B30" s="13" t="s">
        <v>38</v>
      </c>
      <c r="C30" s="14" t="s">
        <v>39</v>
      </c>
      <c r="D30" s="15" t="s">
        <v>10</v>
      </c>
      <c r="E30" s="16">
        <v>1</v>
      </c>
      <c r="F30" s="14"/>
      <c r="G30" s="17"/>
      <c r="H30" s="14" t="s">
        <v>11</v>
      </c>
      <c r="J30" s="2" t="s">
        <v>12</v>
      </c>
      <c r="Q30" s="11"/>
    </row>
    <row r="31" spans="1:17" customFormat="1" ht="22.5" x14ac:dyDescent="0.25">
      <c r="A31" s="12">
        <f>IF(J31&lt;&gt;"",COUNTA(J$10:J31),"")</f>
        <v>16</v>
      </c>
      <c r="B31" s="13" t="s">
        <v>40</v>
      </c>
      <c r="C31" s="14" t="s">
        <v>41</v>
      </c>
      <c r="D31" s="15" t="s">
        <v>10</v>
      </c>
      <c r="E31" s="16">
        <v>4</v>
      </c>
      <c r="F31" s="14"/>
      <c r="G31" s="17"/>
      <c r="H31" s="14" t="s">
        <v>11</v>
      </c>
      <c r="J31" s="2" t="s">
        <v>12</v>
      </c>
      <c r="Q31" s="11"/>
    </row>
    <row r="32" spans="1:17" customFormat="1" ht="22.5" x14ac:dyDescent="0.25">
      <c r="A32" s="12">
        <f>IF(J32&lt;&gt;"",COUNTA(J$10:J32),"")</f>
        <v>17</v>
      </c>
      <c r="B32" s="13" t="s">
        <v>42</v>
      </c>
      <c r="C32" s="14" t="s">
        <v>43</v>
      </c>
      <c r="D32" s="15" t="s">
        <v>10</v>
      </c>
      <c r="E32" s="16">
        <v>2</v>
      </c>
      <c r="F32" s="14"/>
      <c r="G32" s="17"/>
      <c r="H32" s="14" t="s">
        <v>11</v>
      </c>
      <c r="J32" s="2" t="s">
        <v>12</v>
      </c>
      <c r="Q32" s="11"/>
    </row>
    <row r="33" spans="1:17" customFormat="1" ht="22.5" x14ac:dyDescent="0.25">
      <c r="A33" s="12">
        <f>IF(J33&lt;&gt;"",COUNTA(J$10:J33),"")</f>
        <v>18</v>
      </c>
      <c r="B33" s="13" t="s">
        <v>44</v>
      </c>
      <c r="C33" s="14" t="s">
        <v>45</v>
      </c>
      <c r="D33" s="15" t="s">
        <v>10</v>
      </c>
      <c r="E33" s="16">
        <v>2</v>
      </c>
      <c r="F33" s="14"/>
      <c r="G33" s="17"/>
      <c r="H33" s="14" t="s">
        <v>11</v>
      </c>
      <c r="J33" s="2" t="s">
        <v>12</v>
      </c>
      <c r="Q33" s="11"/>
    </row>
    <row r="34" spans="1:17" customFormat="1" ht="15" x14ac:dyDescent="0.25">
      <c r="A34" s="12">
        <f>IF(J34&lt;&gt;"",COUNTA(J$10:J34),"")</f>
        <v>19</v>
      </c>
      <c r="B34" s="13" t="s">
        <v>46</v>
      </c>
      <c r="C34" s="14" t="s">
        <v>47</v>
      </c>
      <c r="D34" s="15" t="s">
        <v>10</v>
      </c>
      <c r="E34" s="17">
        <v>25</v>
      </c>
      <c r="F34" s="14"/>
      <c r="G34" s="17"/>
      <c r="H34" s="14" t="s">
        <v>48</v>
      </c>
      <c r="J34" s="2" t="s">
        <v>12</v>
      </c>
      <c r="Q34" s="11"/>
    </row>
    <row r="35" spans="1:17" customFormat="1" ht="22.5" x14ac:dyDescent="0.25">
      <c r="A35" s="12">
        <f>IF(J35&lt;&gt;"",COUNTA(J$10:J35),"")</f>
        <v>20</v>
      </c>
      <c r="B35" s="13" t="s">
        <v>49</v>
      </c>
      <c r="C35" s="14" t="s">
        <v>50</v>
      </c>
      <c r="D35" s="15" t="s">
        <v>10</v>
      </c>
      <c r="E35" s="16">
        <v>25</v>
      </c>
      <c r="F35" s="14"/>
      <c r="G35" s="17"/>
      <c r="H35" s="14" t="s">
        <v>11</v>
      </c>
      <c r="J35" s="2" t="s">
        <v>12</v>
      </c>
      <c r="Q35" s="11"/>
    </row>
    <row r="36" spans="1:17" customFormat="1" ht="33.75" x14ac:dyDescent="0.25">
      <c r="A36" s="12">
        <f>IF(J36&lt;&gt;"",COUNTA(J$10:J36),"")</f>
        <v>21</v>
      </c>
      <c r="B36" s="13" t="s">
        <v>51</v>
      </c>
      <c r="C36" s="14" t="s">
        <v>52</v>
      </c>
      <c r="D36" s="15" t="s">
        <v>53</v>
      </c>
      <c r="E36" s="16">
        <v>1</v>
      </c>
      <c r="F36" s="14"/>
      <c r="G36" s="17"/>
      <c r="H36" s="14" t="s">
        <v>11</v>
      </c>
      <c r="J36" s="2" t="s">
        <v>12</v>
      </c>
      <c r="Q36" s="11"/>
    </row>
    <row r="37" spans="1:17" customFormat="1" ht="15" x14ac:dyDescent="0.25">
      <c r="A37" s="12">
        <f>IF(J37&lt;&gt;"",COUNTA(J$10:J37),"")</f>
        <v>22</v>
      </c>
      <c r="B37" s="13" t="s">
        <v>54</v>
      </c>
      <c r="C37" s="14" t="s">
        <v>55</v>
      </c>
      <c r="D37" s="15" t="s">
        <v>10</v>
      </c>
      <c r="E37" s="16">
        <v>1</v>
      </c>
      <c r="F37" s="14"/>
      <c r="G37" s="17"/>
      <c r="H37" s="14" t="s">
        <v>11</v>
      </c>
      <c r="J37" s="2" t="s">
        <v>12</v>
      </c>
      <c r="Q37" s="11"/>
    </row>
    <row r="38" spans="1:17" customFormat="1" ht="15" x14ac:dyDescent="0.25">
      <c r="A38" s="12">
        <f>IF(J38&lt;&gt;"",COUNTA(J$10:J38),"")</f>
        <v>23</v>
      </c>
      <c r="B38" s="13" t="s">
        <v>56</v>
      </c>
      <c r="C38" s="14" t="s">
        <v>57</v>
      </c>
      <c r="D38" s="15" t="s">
        <v>10</v>
      </c>
      <c r="E38" s="16">
        <v>127</v>
      </c>
      <c r="F38" s="14"/>
      <c r="G38" s="17"/>
      <c r="H38" s="14" t="s">
        <v>58</v>
      </c>
      <c r="J38" s="2" t="s">
        <v>12</v>
      </c>
      <c r="Q38" s="11"/>
    </row>
    <row r="39" spans="1:17" customFormat="1" ht="15" x14ac:dyDescent="0.25">
      <c r="A39" s="12">
        <f>IF(J39&lt;&gt;"",COUNTA(J$10:J39),"")</f>
        <v>24</v>
      </c>
      <c r="B39" s="13" t="s">
        <v>59</v>
      </c>
      <c r="C39" s="14" t="s">
        <v>60</v>
      </c>
      <c r="D39" s="15" t="s">
        <v>10</v>
      </c>
      <c r="E39" s="16">
        <v>123</v>
      </c>
      <c r="F39" s="14"/>
      <c r="G39" s="17"/>
      <c r="H39" s="14" t="s">
        <v>11</v>
      </c>
      <c r="J39" s="2" t="s">
        <v>12</v>
      </c>
      <c r="Q39" s="11"/>
    </row>
    <row r="40" spans="1:17" customFormat="1" ht="15" x14ac:dyDescent="0.25">
      <c r="A40" s="12">
        <f>IF(J40&lt;&gt;"",COUNTA(J$10:J40),"")</f>
        <v>25</v>
      </c>
      <c r="B40" s="13" t="s">
        <v>61</v>
      </c>
      <c r="C40" s="14" t="s">
        <v>62</v>
      </c>
      <c r="D40" s="15" t="s">
        <v>10</v>
      </c>
      <c r="E40" s="16">
        <v>4</v>
      </c>
      <c r="F40" s="14"/>
      <c r="G40" s="17"/>
      <c r="H40" s="14" t="s">
        <v>11</v>
      </c>
      <c r="J40" s="2" t="s">
        <v>12</v>
      </c>
      <c r="Q40" s="11"/>
    </row>
    <row r="41" spans="1:17" customFormat="1" ht="15" x14ac:dyDescent="0.25">
      <c r="A41" s="12">
        <f>IF(J41&lt;&gt;"",COUNTA(J$10:J41),"")</f>
        <v>26</v>
      </c>
      <c r="B41" s="13" t="s">
        <v>63</v>
      </c>
      <c r="C41" s="14" t="s">
        <v>64</v>
      </c>
      <c r="D41" s="15" t="s">
        <v>10</v>
      </c>
      <c r="E41" s="16">
        <v>1</v>
      </c>
      <c r="F41" s="14"/>
      <c r="G41" s="17"/>
      <c r="H41" s="14" t="s">
        <v>11</v>
      </c>
      <c r="J41" s="2" t="s">
        <v>12</v>
      </c>
      <c r="Q41" s="11"/>
    </row>
    <row r="42" spans="1:17" customFormat="1" ht="15" x14ac:dyDescent="0.25">
      <c r="A42" s="12">
        <f>IF(J42&lt;&gt;"",COUNTA(J$10:J42),"")</f>
        <v>27</v>
      </c>
      <c r="B42" s="13" t="s">
        <v>65</v>
      </c>
      <c r="C42" s="14" t="s">
        <v>66</v>
      </c>
      <c r="D42" s="15" t="s">
        <v>10</v>
      </c>
      <c r="E42" s="16">
        <v>1</v>
      </c>
      <c r="F42" s="14"/>
      <c r="G42" s="17"/>
      <c r="H42" s="14" t="s">
        <v>11</v>
      </c>
      <c r="J42" s="2" t="s">
        <v>12</v>
      </c>
      <c r="Q42" s="11"/>
    </row>
    <row r="43" spans="1:17" customFormat="1" ht="22.5" x14ac:dyDescent="0.25">
      <c r="A43" s="12">
        <f>IF(J43&lt;&gt;"",COUNTA(J$10:J43),"")</f>
        <v>28</v>
      </c>
      <c r="B43" s="13" t="s">
        <v>67</v>
      </c>
      <c r="C43" s="14" t="s">
        <v>37</v>
      </c>
      <c r="D43" s="15" t="s">
        <v>10</v>
      </c>
      <c r="E43" s="16">
        <v>1</v>
      </c>
      <c r="F43" s="14"/>
      <c r="G43" s="17"/>
      <c r="H43" s="14" t="s">
        <v>11</v>
      </c>
      <c r="J43" s="2" t="s">
        <v>12</v>
      </c>
      <c r="Q43" s="11"/>
    </row>
    <row r="44" spans="1:17" customFormat="1" ht="15" x14ac:dyDescent="0.25">
      <c r="A44" s="12">
        <f>IF(J44&lt;&gt;"",COUNTA(J$10:J44),"")</f>
        <v>29</v>
      </c>
      <c r="B44" s="13" t="s">
        <v>68</v>
      </c>
      <c r="C44" s="14" t="s">
        <v>69</v>
      </c>
      <c r="D44" s="15" t="s">
        <v>10</v>
      </c>
      <c r="E44" s="16">
        <v>1</v>
      </c>
      <c r="F44" s="14"/>
      <c r="G44" s="17"/>
      <c r="H44" s="14" t="s">
        <v>11</v>
      </c>
      <c r="J44" s="2" t="s">
        <v>12</v>
      </c>
      <c r="Q44" s="11"/>
    </row>
    <row r="45" spans="1:17" customFormat="1" ht="22.5" x14ac:dyDescent="0.25">
      <c r="A45" s="12">
        <f>IF(J45&lt;&gt;"",COUNTA(J$10:J45),"")</f>
        <v>30</v>
      </c>
      <c r="B45" s="13" t="s">
        <v>70</v>
      </c>
      <c r="C45" s="14" t="s">
        <v>41</v>
      </c>
      <c r="D45" s="15" t="s">
        <v>10</v>
      </c>
      <c r="E45" s="16">
        <v>2</v>
      </c>
      <c r="F45" s="14"/>
      <c r="G45" s="17"/>
      <c r="H45" s="14" t="s">
        <v>11</v>
      </c>
      <c r="J45" s="2" t="s">
        <v>12</v>
      </c>
      <c r="Q45" s="11"/>
    </row>
    <row r="46" spans="1:17" customFormat="1" ht="15" x14ac:dyDescent="0.25">
      <c r="A46" s="12">
        <f>IF(J46&lt;&gt;"",COUNTA(J$10:J46),"")</f>
        <v>31</v>
      </c>
      <c r="B46" s="13" t="s">
        <v>71</v>
      </c>
      <c r="C46" s="14" t="s">
        <v>72</v>
      </c>
      <c r="D46" s="15" t="s">
        <v>10</v>
      </c>
      <c r="E46" s="16">
        <v>2</v>
      </c>
      <c r="F46" s="14"/>
      <c r="G46" s="17"/>
      <c r="H46" s="14" t="s">
        <v>11</v>
      </c>
      <c r="J46" s="2" t="s">
        <v>12</v>
      </c>
      <c r="Q46" s="11"/>
    </row>
    <row r="47" spans="1:17" customFormat="1" ht="22.5" x14ac:dyDescent="0.25">
      <c r="A47" s="12">
        <f>IF(J47&lt;&gt;"",COUNTA(J$10:J47),"")</f>
        <v>32</v>
      </c>
      <c r="B47" s="13" t="s">
        <v>73</v>
      </c>
      <c r="C47" s="14" t="s">
        <v>74</v>
      </c>
      <c r="D47" s="15" t="s">
        <v>10</v>
      </c>
      <c r="E47" s="16">
        <v>1</v>
      </c>
      <c r="F47" s="14"/>
      <c r="G47" s="17"/>
      <c r="H47" s="14" t="s">
        <v>11</v>
      </c>
      <c r="J47" s="2" t="s">
        <v>12</v>
      </c>
      <c r="Q47" s="11"/>
    </row>
    <row r="48" spans="1:17" customFormat="1" ht="15" x14ac:dyDescent="0.25">
      <c r="A48" s="12">
        <f>IF(J48&lt;&gt;"",COUNTA(J$10:J48),"")</f>
        <v>33</v>
      </c>
      <c r="B48" s="13" t="s">
        <v>75</v>
      </c>
      <c r="C48" s="14" t="s">
        <v>76</v>
      </c>
      <c r="D48" s="15" t="s">
        <v>10</v>
      </c>
      <c r="E48" s="16">
        <v>1</v>
      </c>
      <c r="F48" s="14"/>
      <c r="G48" s="17"/>
      <c r="H48" s="14" t="s">
        <v>11</v>
      </c>
      <c r="J48" s="2" t="s">
        <v>12</v>
      </c>
      <c r="Q48" s="11"/>
    </row>
    <row r="49" spans="1:17" customFormat="1" ht="15" x14ac:dyDescent="0.25">
      <c r="A49" s="12">
        <f>IF(J49&lt;&gt;"",COUNTA(J$10:J49),"")</f>
        <v>34</v>
      </c>
      <c r="B49" s="13" t="s">
        <v>77</v>
      </c>
      <c r="C49" s="14" t="s">
        <v>78</v>
      </c>
      <c r="D49" s="15" t="s">
        <v>10</v>
      </c>
      <c r="E49" s="16">
        <v>1</v>
      </c>
      <c r="F49" s="14"/>
      <c r="G49" s="17"/>
      <c r="H49" s="14" t="s">
        <v>11</v>
      </c>
      <c r="J49" s="2" t="s">
        <v>12</v>
      </c>
      <c r="Q49" s="11"/>
    </row>
    <row r="50" spans="1:17" customFormat="1" ht="22.5" x14ac:dyDescent="0.25">
      <c r="A50" s="12">
        <f>IF(J50&lt;&gt;"",COUNTA(J$10:J50),"")</f>
        <v>35</v>
      </c>
      <c r="B50" s="13" t="s">
        <v>79</v>
      </c>
      <c r="C50" s="14" t="s">
        <v>80</v>
      </c>
      <c r="D50" s="15" t="s">
        <v>10</v>
      </c>
      <c r="E50" s="16">
        <v>1</v>
      </c>
      <c r="F50" s="14"/>
      <c r="G50" s="17"/>
      <c r="H50" s="14" t="s">
        <v>11</v>
      </c>
      <c r="J50" s="2" t="s">
        <v>12</v>
      </c>
      <c r="Q50" s="11"/>
    </row>
    <row r="51" spans="1:17" customFormat="1" ht="15" x14ac:dyDescent="0.25">
      <c r="A51" s="12">
        <f>IF(J51&lt;&gt;"",COUNTA(J$10:J51),"")</f>
        <v>36</v>
      </c>
      <c r="B51" s="13" t="s">
        <v>81</v>
      </c>
      <c r="C51" s="14" t="s">
        <v>82</v>
      </c>
      <c r="D51" s="15" t="s">
        <v>83</v>
      </c>
      <c r="E51" s="17">
        <v>800</v>
      </c>
      <c r="F51" s="14"/>
      <c r="G51" s="17"/>
      <c r="H51" s="14" t="s">
        <v>84</v>
      </c>
      <c r="J51" s="2" t="s">
        <v>12</v>
      </c>
      <c r="Q51" s="11"/>
    </row>
    <row r="52" spans="1:17" customFormat="1" ht="22.5" x14ac:dyDescent="0.25">
      <c r="A52" s="12">
        <f>IF(J52&lt;&gt;"",COUNTA(J$10:J52),"")</f>
        <v>37</v>
      </c>
      <c r="B52" s="13" t="s">
        <v>85</v>
      </c>
      <c r="C52" s="14" t="s">
        <v>86</v>
      </c>
      <c r="D52" s="15" t="s">
        <v>83</v>
      </c>
      <c r="E52" s="17">
        <v>800</v>
      </c>
      <c r="F52" s="14"/>
      <c r="G52" s="17"/>
      <c r="H52" s="14" t="s">
        <v>84</v>
      </c>
      <c r="J52" s="2" t="s">
        <v>12</v>
      </c>
      <c r="Q52" s="11"/>
    </row>
    <row r="53" spans="1:17" customFormat="1" ht="15" x14ac:dyDescent="0.25">
      <c r="A53" s="12">
        <f>IF(J53&lt;&gt;"",COUNTA(J$10:J53),"")</f>
        <v>38</v>
      </c>
      <c r="B53" s="13" t="s">
        <v>87</v>
      </c>
      <c r="C53" s="14" t="s">
        <v>88</v>
      </c>
      <c r="D53" s="15" t="s">
        <v>83</v>
      </c>
      <c r="E53" s="17">
        <v>800</v>
      </c>
      <c r="F53" s="14"/>
      <c r="G53" s="17"/>
      <c r="H53" s="14" t="s">
        <v>84</v>
      </c>
      <c r="J53" s="2" t="s">
        <v>12</v>
      </c>
      <c r="Q53" s="11"/>
    </row>
    <row r="54" spans="1:17" customFormat="1" ht="33.75" x14ac:dyDescent="0.25">
      <c r="A54" s="12">
        <f>IF(J54&lt;&gt;"",COUNTA(J$10:J54),"")</f>
        <v>39</v>
      </c>
      <c r="B54" s="13" t="s">
        <v>89</v>
      </c>
      <c r="C54" s="14" t="s">
        <v>90</v>
      </c>
      <c r="D54" s="15" t="s">
        <v>83</v>
      </c>
      <c r="E54" s="17">
        <v>2800</v>
      </c>
      <c r="F54" s="14"/>
      <c r="G54" s="17"/>
      <c r="H54" s="14" t="s">
        <v>91</v>
      </c>
      <c r="J54" s="2" t="s">
        <v>12</v>
      </c>
      <c r="Q54" s="11"/>
    </row>
    <row r="55" spans="1:17" customFormat="1" ht="33.75" x14ac:dyDescent="0.25">
      <c r="A55" s="12">
        <f>IF(J55&lt;&gt;"",COUNTA(J$10:J55),"")</f>
        <v>40</v>
      </c>
      <c r="B55" s="13" t="s">
        <v>92</v>
      </c>
      <c r="C55" s="14" t="s">
        <v>93</v>
      </c>
      <c r="D55" s="15" t="s">
        <v>83</v>
      </c>
      <c r="E55" s="16">
        <v>2800</v>
      </c>
      <c r="F55" s="14"/>
      <c r="G55" s="17"/>
      <c r="H55" s="14" t="s">
        <v>11</v>
      </c>
      <c r="J55" s="2" t="s">
        <v>12</v>
      </c>
      <c r="Q55" s="11"/>
    </row>
    <row r="56" spans="1:17" customFormat="1" ht="33.75" x14ac:dyDescent="0.25">
      <c r="A56" s="12">
        <f>IF(J56&lt;&gt;"",COUNTA(J$10:J56),"")</f>
        <v>41</v>
      </c>
      <c r="B56" s="13" t="s">
        <v>94</v>
      </c>
      <c r="C56" s="14" t="s">
        <v>95</v>
      </c>
      <c r="D56" s="15" t="s">
        <v>10</v>
      </c>
      <c r="E56" s="17">
        <v>2800</v>
      </c>
      <c r="F56" s="14"/>
      <c r="G56" s="17"/>
      <c r="H56" s="14" t="s">
        <v>96</v>
      </c>
      <c r="J56" s="2" t="s">
        <v>12</v>
      </c>
      <c r="Q56" s="11"/>
    </row>
    <row r="57" spans="1:17" customFormat="1" ht="45" x14ac:dyDescent="0.25">
      <c r="A57" s="12">
        <f>IF(J57&lt;&gt;"",COUNTA(J$10:J57),"")</f>
        <v>42</v>
      </c>
      <c r="B57" s="13" t="s">
        <v>97</v>
      </c>
      <c r="C57" s="14" t="s">
        <v>98</v>
      </c>
      <c r="D57" s="15" t="s">
        <v>83</v>
      </c>
      <c r="E57" s="17">
        <v>2800</v>
      </c>
      <c r="F57" s="14"/>
      <c r="G57" s="17"/>
      <c r="H57" s="14" t="s">
        <v>91</v>
      </c>
      <c r="J57" s="2" t="s">
        <v>12</v>
      </c>
      <c r="Q57" s="11"/>
    </row>
    <row r="58" spans="1:17" customFormat="1" ht="15" x14ac:dyDescent="0.25">
      <c r="A58" s="12">
        <f>IF(J58&lt;&gt;"",COUNTA(J$10:J58),"")</f>
        <v>43</v>
      </c>
      <c r="B58" s="13" t="s">
        <v>99</v>
      </c>
      <c r="C58" s="14" t="s">
        <v>100</v>
      </c>
      <c r="D58" s="15" t="s">
        <v>83</v>
      </c>
      <c r="E58" s="16">
        <v>1960</v>
      </c>
      <c r="F58" s="14"/>
      <c r="G58" s="17"/>
      <c r="H58" s="14" t="s">
        <v>11</v>
      </c>
      <c r="J58" s="2" t="s">
        <v>12</v>
      </c>
      <c r="Q58" s="11"/>
    </row>
    <row r="59" spans="1:17" customFormat="1" ht="15" x14ac:dyDescent="0.25">
      <c r="A59" s="12">
        <f>IF(J59&lt;&gt;"",COUNTA(J$10:J59),"")</f>
        <v>44</v>
      </c>
      <c r="B59" s="13" t="s">
        <v>101</v>
      </c>
      <c r="C59" s="14" t="s">
        <v>102</v>
      </c>
      <c r="D59" s="15" t="s">
        <v>83</v>
      </c>
      <c r="E59" s="16">
        <v>1600</v>
      </c>
      <c r="F59" s="14"/>
      <c r="G59" s="17"/>
      <c r="H59" s="14" t="s">
        <v>11</v>
      </c>
      <c r="J59" s="2" t="s">
        <v>12</v>
      </c>
      <c r="Q59" s="11"/>
    </row>
    <row r="60" spans="1:17" customFormat="1" ht="15" x14ac:dyDescent="0.25">
      <c r="A60" s="12">
        <f>IF(J60&lt;&gt;"",COUNTA(J$10:J60),"")</f>
        <v>45</v>
      </c>
      <c r="B60" s="13" t="s">
        <v>103</v>
      </c>
      <c r="C60" s="14" t="s">
        <v>104</v>
      </c>
      <c r="D60" s="15" t="s">
        <v>83</v>
      </c>
      <c r="E60" s="16">
        <v>50</v>
      </c>
      <c r="F60" s="14"/>
      <c r="G60" s="17"/>
      <c r="H60" s="14" t="s">
        <v>11</v>
      </c>
      <c r="J60" s="2" t="s">
        <v>12</v>
      </c>
      <c r="Q60" s="11"/>
    </row>
    <row r="61" spans="1:17" customFormat="1" ht="22.5" x14ac:dyDescent="0.25">
      <c r="A61" s="12">
        <f>IF(J61&lt;&gt;"",COUNTA(J$10:J61),"")</f>
        <v>46</v>
      </c>
      <c r="B61" s="13" t="s">
        <v>105</v>
      </c>
      <c r="C61" s="14" t="s">
        <v>106</v>
      </c>
      <c r="D61" s="15" t="s">
        <v>10</v>
      </c>
      <c r="E61" s="16">
        <v>123</v>
      </c>
      <c r="F61" s="14"/>
      <c r="G61" s="17"/>
      <c r="H61" s="14" t="s">
        <v>11</v>
      </c>
      <c r="J61" s="2" t="s">
        <v>12</v>
      </c>
      <c r="Q61" s="11"/>
    </row>
    <row r="62" spans="1:17" customFormat="1" ht="22.5" x14ac:dyDescent="0.25">
      <c r="A62" s="12">
        <f>IF(J62&lt;&gt;"",COUNTA(J$10:J62),"")</f>
        <v>47</v>
      </c>
      <c r="B62" s="13" t="s">
        <v>107</v>
      </c>
      <c r="C62" s="14" t="s">
        <v>108</v>
      </c>
      <c r="D62" s="15" t="s">
        <v>83</v>
      </c>
      <c r="E62" s="17">
        <v>20</v>
      </c>
      <c r="F62" s="14"/>
      <c r="G62" s="17"/>
      <c r="H62" s="14" t="s">
        <v>109</v>
      </c>
      <c r="J62" s="2" t="s">
        <v>12</v>
      </c>
      <c r="Q62" s="11"/>
    </row>
    <row r="63" spans="1:17" customFormat="1" ht="33.75" x14ac:dyDescent="0.25">
      <c r="A63" s="12">
        <f>IF(J63&lt;&gt;"",COUNTA(J$10:J63),"")</f>
        <v>48</v>
      </c>
      <c r="B63" s="13" t="s">
        <v>110</v>
      </c>
      <c r="C63" s="14" t="s">
        <v>111</v>
      </c>
      <c r="D63" s="15" t="s">
        <v>83</v>
      </c>
      <c r="E63" s="16">
        <v>20</v>
      </c>
      <c r="F63" s="14"/>
      <c r="G63" s="17"/>
      <c r="H63" s="14" t="s">
        <v>11</v>
      </c>
      <c r="J63" s="2" t="s">
        <v>12</v>
      </c>
      <c r="Q63" s="11"/>
    </row>
    <row r="64" spans="1:17" customFormat="1" ht="22.5" x14ac:dyDescent="0.25">
      <c r="A64" s="12">
        <f>IF(J64&lt;&gt;"",COUNTA(J$10:J64),"")</f>
        <v>49</v>
      </c>
      <c r="B64" s="13" t="s">
        <v>112</v>
      </c>
      <c r="C64" s="14" t="s">
        <v>113</v>
      </c>
      <c r="D64" s="15" t="s">
        <v>114</v>
      </c>
      <c r="E64" s="18">
        <v>1.6E-2</v>
      </c>
      <c r="F64" s="14"/>
      <c r="G64" s="17"/>
      <c r="H64" s="14" t="s">
        <v>11</v>
      </c>
      <c r="J64" s="2" t="s">
        <v>12</v>
      </c>
      <c r="Q64" s="11"/>
    </row>
    <row r="65" spans="1:29" customFormat="1" ht="15" x14ac:dyDescent="0.25">
      <c r="A65" s="12">
        <f>IF(J65&lt;&gt;"",COUNTA(J$10:J65),"")</f>
        <v>50</v>
      </c>
      <c r="B65" s="13" t="s">
        <v>115</v>
      </c>
      <c r="C65" s="14" t="s">
        <v>116</v>
      </c>
      <c r="D65" s="15" t="s">
        <v>10</v>
      </c>
      <c r="E65" s="16">
        <v>2</v>
      </c>
      <c r="F65" s="14"/>
      <c r="G65" s="17"/>
      <c r="H65" s="14" t="s">
        <v>11</v>
      </c>
      <c r="J65" s="2" t="s">
        <v>12</v>
      </c>
      <c r="Q65" s="11"/>
    </row>
    <row r="66" spans="1:29" customFormat="1" ht="15" x14ac:dyDescent="0.25">
      <c r="A66" s="32" t="s">
        <v>117</v>
      </c>
      <c r="B66" s="32"/>
      <c r="C66" s="32"/>
      <c r="D66" s="32"/>
      <c r="E66" s="32"/>
      <c r="F66" s="32"/>
      <c r="G66" s="32"/>
      <c r="H66" s="32"/>
      <c r="Q66" s="11" t="s">
        <v>117</v>
      </c>
    </row>
    <row r="67" spans="1:29" customFormat="1" ht="22.5" x14ac:dyDescent="0.25">
      <c r="A67" s="12">
        <f>IF(J67&lt;&gt;"",COUNTA(J$10:J67),"")</f>
        <v>51</v>
      </c>
      <c r="B67" s="13" t="s">
        <v>118</v>
      </c>
      <c r="C67" s="14" t="s">
        <v>119</v>
      </c>
      <c r="D67" s="15" t="s">
        <v>120</v>
      </c>
      <c r="E67" s="17">
        <v>800</v>
      </c>
      <c r="F67" s="14"/>
      <c r="G67" s="17"/>
      <c r="H67" s="14" t="s">
        <v>84</v>
      </c>
      <c r="J67" s="2" t="s">
        <v>12</v>
      </c>
      <c r="Q67" s="11"/>
    </row>
    <row r="68" spans="1:29" customFormat="1" ht="15" x14ac:dyDescent="0.25">
      <c r="A68" s="12">
        <f>IF(J68&lt;&gt;"",COUNTA(J$10:J68),"")</f>
        <v>52</v>
      </c>
      <c r="B68" s="13" t="s">
        <v>121</v>
      </c>
      <c r="C68" s="14" t="s">
        <v>122</v>
      </c>
      <c r="D68" s="15" t="s">
        <v>10</v>
      </c>
      <c r="E68" s="17">
        <v>20</v>
      </c>
      <c r="F68" s="14"/>
      <c r="G68" s="17"/>
      <c r="H68" s="14" t="s">
        <v>109</v>
      </c>
      <c r="J68" s="2" t="s">
        <v>12</v>
      </c>
      <c r="Q68" s="11"/>
    </row>
    <row r="69" spans="1:29" customFormat="1" ht="15" x14ac:dyDescent="0.25">
      <c r="A69" s="12">
        <f>IF(J69&lt;&gt;"",COUNTA(J$10:J69),"")</f>
        <v>53</v>
      </c>
      <c r="B69" s="13" t="s">
        <v>123</v>
      </c>
      <c r="C69" s="14" t="s">
        <v>122</v>
      </c>
      <c r="D69" s="15" t="s">
        <v>10</v>
      </c>
      <c r="E69" s="17">
        <v>123</v>
      </c>
      <c r="F69" s="14"/>
      <c r="G69" s="17"/>
      <c r="H69" s="14" t="s">
        <v>124</v>
      </c>
      <c r="J69" s="2" t="s">
        <v>12</v>
      </c>
      <c r="Q69" s="11"/>
    </row>
    <row r="70" spans="1:29" customFormat="1" ht="15" x14ac:dyDescent="0.25">
      <c r="A70" s="12">
        <f>IF(J70&lt;&gt;"",COUNTA(J$10:J70),"")</f>
        <v>54</v>
      </c>
      <c r="B70" s="13" t="s">
        <v>125</v>
      </c>
      <c r="C70" s="14" t="s">
        <v>126</v>
      </c>
      <c r="D70" s="15" t="s">
        <v>10</v>
      </c>
      <c r="E70" s="17">
        <v>280</v>
      </c>
      <c r="F70" s="14"/>
      <c r="G70" s="17"/>
      <c r="H70" s="14" t="s">
        <v>127</v>
      </c>
      <c r="J70" s="2" t="s">
        <v>12</v>
      </c>
      <c r="Q70" s="11"/>
    </row>
    <row r="71" spans="1:29" customFormat="1" ht="15" x14ac:dyDescent="0.25">
      <c r="A71" s="12">
        <f>IF(J71&lt;&gt;"",COUNTA(J$10:J71),"")</f>
        <v>55</v>
      </c>
      <c r="B71" s="13" t="s">
        <v>128</v>
      </c>
      <c r="C71" s="14" t="s">
        <v>129</v>
      </c>
      <c r="D71" s="15" t="s">
        <v>10</v>
      </c>
      <c r="E71" s="17">
        <v>25</v>
      </c>
      <c r="F71" s="14"/>
      <c r="G71" s="17"/>
      <c r="H71" s="14" t="s">
        <v>48</v>
      </c>
      <c r="J71" s="2" t="s">
        <v>12</v>
      </c>
      <c r="Q71" s="11"/>
    </row>
    <row r="72" spans="1:29" customFormat="1" ht="36.75" customHeight="1" x14ac:dyDescent="0.25"/>
    <row r="73" spans="1:29" s="19" customFormat="1" ht="15" x14ac:dyDescent="0.25">
      <c r="A73" s="20"/>
      <c r="B73" s="21" t="s">
        <v>130</v>
      </c>
      <c r="C73" s="33" t="s">
        <v>144</v>
      </c>
      <c r="D73" s="33"/>
      <c r="E73" s="34"/>
      <c r="F73" s="34"/>
      <c r="G73" s="34"/>
      <c r="H73" s="34"/>
      <c r="I73"/>
      <c r="J73"/>
      <c r="K73"/>
      <c r="L73"/>
      <c r="M73"/>
      <c r="N73"/>
      <c r="O73"/>
      <c r="P73"/>
      <c r="Q73" s="22"/>
      <c r="R73" s="23" t="s">
        <v>131</v>
      </c>
      <c r="S73" s="23" t="s">
        <v>133</v>
      </c>
      <c r="T73" s="24" t="s">
        <v>132</v>
      </c>
      <c r="U73" s="24" t="s">
        <v>133</v>
      </c>
      <c r="V73" s="24" t="s">
        <v>133</v>
      </c>
      <c r="W73" s="24" t="s">
        <v>133</v>
      </c>
      <c r="X73" s="23"/>
      <c r="Y73" s="23"/>
      <c r="Z73" s="24"/>
      <c r="AA73" s="24"/>
      <c r="AB73" s="24"/>
      <c r="AC73" s="24"/>
    </row>
    <row r="74" spans="1:29" s="25" customFormat="1" ht="20.25" customHeight="1" x14ac:dyDescent="0.25">
      <c r="A74" s="26"/>
      <c r="B74" s="21"/>
      <c r="C74" s="35" t="s">
        <v>134</v>
      </c>
      <c r="D74" s="35"/>
      <c r="E74" s="35"/>
      <c r="F74" s="35"/>
      <c r="G74" s="35"/>
      <c r="H74" s="35"/>
      <c r="Q74" s="22"/>
      <c r="R74" s="23"/>
      <c r="S74" s="23"/>
      <c r="T74" s="24"/>
      <c r="U74" s="24"/>
      <c r="V74" s="24"/>
      <c r="W74" s="24"/>
      <c r="X74" s="23"/>
      <c r="Y74" s="23"/>
      <c r="Z74" s="24"/>
      <c r="AA74" s="24"/>
      <c r="AB74" s="24"/>
      <c r="AC74" s="24"/>
    </row>
    <row r="75" spans="1:29" s="19" customFormat="1" ht="15" x14ac:dyDescent="0.25">
      <c r="A75" s="20"/>
      <c r="B75" s="21" t="s">
        <v>135</v>
      </c>
      <c r="C75" s="33" t="s">
        <v>131</v>
      </c>
      <c r="D75" s="33"/>
      <c r="E75" s="34"/>
      <c r="F75" s="34"/>
      <c r="G75" s="34"/>
      <c r="H75" s="34"/>
      <c r="I75"/>
      <c r="J75"/>
      <c r="K75"/>
      <c r="L75"/>
      <c r="M75"/>
      <c r="N75"/>
      <c r="O75"/>
      <c r="P75"/>
      <c r="Q75" s="22"/>
      <c r="R75" s="23"/>
      <c r="S75" s="23"/>
      <c r="T75" s="24"/>
      <c r="U75" s="24"/>
      <c r="V75" s="24"/>
      <c r="W75" s="24"/>
      <c r="X75" s="23" t="s">
        <v>131</v>
      </c>
      <c r="Y75" s="23" t="s">
        <v>133</v>
      </c>
      <c r="Z75" s="24" t="s">
        <v>132</v>
      </c>
      <c r="AA75" s="24" t="s">
        <v>133</v>
      </c>
      <c r="AB75" s="24" t="s">
        <v>133</v>
      </c>
      <c r="AC75" s="24" t="s">
        <v>133</v>
      </c>
    </row>
    <row r="76" spans="1:29" s="25" customFormat="1" ht="20.25" customHeight="1" x14ac:dyDescent="0.25">
      <c r="A76" s="26"/>
      <c r="C76" s="35" t="s">
        <v>134</v>
      </c>
      <c r="D76" s="35"/>
      <c r="E76" s="35"/>
      <c r="F76" s="35"/>
      <c r="G76" s="35"/>
      <c r="H76" s="35"/>
      <c r="Q76" s="22"/>
      <c r="R76" s="23"/>
      <c r="S76" s="23"/>
      <c r="T76" s="24"/>
      <c r="U76" s="24"/>
      <c r="V76" s="24"/>
      <c r="W76" s="24"/>
      <c r="X76" s="23"/>
      <c r="Y76" s="23"/>
      <c r="Z76" s="24"/>
      <c r="AA76" s="24"/>
      <c r="AB76" s="24"/>
      <c r="AC76" s="24"/>
    </row>
    <row r="78" spans="1:29" customFormat="1" ht="15" x14ac:dyDescent="0.25">
      <c r="B78" s="27"/>
      <c r="D78" s="27"/>
      <c r="F78" s="27"/>
    </row>
    <row r="83" spans="3:3" customFormat="1" ht="15" x14ac:dyDescent="0.25">
      <c r="C83" s="28"/>
    </row>
    <row r="84" spans="3:3" customFormat="1" ht="15" x14ac:dyDescent="0.25">
      <c r="C84" s="28"/>
    </row>
    <row r="85" spans="3:3" customFormat="1" ht="15" x14ac:dyDescent="0.25">
      <c r="C85" s="28"/>
    </row>
  </sheetData>
  <mergeCells count="14">
    <mergeCell ref="C76:H76"/>
    <mergeCell ref="A3:C3"/>
    <mergeCell ref="A9:H9"/>
    <mergeCell ref="A10:H10"/>
    <mergeCell ref="C73:D73"/>
    <mergeCell ref="E73:H73"/>
    <mergeCell ref="C74:H74"/>
    <mergeCell ref="C75:D75"/>
    <mergeCell ref="E75:H75"/>
    <mergeCell ref="A11:H11"/>
    <mergeCell ref="G13:H13"/>
    <mergeCell ref="G14:H14"/>
    <mergeCell ref="A15:H15"/>
    <mergeCell ref="A66:H6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№02-01-05 ПС - Ведомость объ</vt:lpstr>
      <vt:lpstr>'ЛС №02-01-05 ПС - Ведомость объ'!Заголовки_для_печати</vt:lpstr>
      <vt:lpstr>'ЛС №02-01-05 ПС - Ведомость объ'!Область_печати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2026-04-23T13:47:17Z</dcterms:modified>
</cp:coreProperties>
</file>